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galea\OneDrive - Electrogas\Medium Combustion Plants\Attachments\"/>
    </mc:Choice>
  </mc:AlternateContent>
  <xr:revisionPtr revIDLastSave="254" documentId="8_{2B019642-C229-494E-A0F9-C1015ECC6867}" xr6:coauthVersionLast="44" xr6:coauthVersionMax="44" xr10:uidLastSave="{938E614D-F862-447F-8CC1-B8470030636A}"/>
  <bookViews>
    <workbookView xWindow="-110" yWindow="-110" windowWidth="19420" windowHeight="10420" xr2:uid="{5578B350-7A25-4B6E-A09B-049CD25F9B83}"/>
  </bookViews>
  <sheets>
    <sheet name="CP4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6" l="1"/>
  <c r="B8" i="6" l="1"/>
  <c r="B6" i="6" l="1"/>
</calcChain>
</file>

<file path=xl/sharedStrings.xml><?xml version="1.0" encoding="utf-8"?>
<sst xmlns="http://schemas.openxmlformats.org/spreadsheetml/2006/main" count="13" uniqueCount="12">
  <si>
    <t>kg/m3</t>
  </si>
  <si>
    <t>s</t>
  </si>
  <si>
    <t>kg/s</t>
  </si>
  <si>
    <t xml:space="preserve">Exhaust Gas Flow </t>
  </si>
  <si>
    <t>hr</t>
  </si>
  <si>
    <t>Average yearly operating hours (2018 &amp; 2019)</t>
  </si>
  <si>
    <t>Average yearly operating seconds (2018 &amp; 2019)</t>
  </si>
  <si>
    <t xml:space="preserve">Yearly gas mass </t>
  </si>
  <si>
    <t>Auxiliary Diesel Generator 1 - Yanmar</t>
  </si>
  <si>
    <t>m3/year</t>
  </si>
  <si>
    <t>kg/year</t>
  </si>
  <si>
    <t>Rho flue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</si>
</sst>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57980</xdr:colOff>
      <xdr:row>1</xdr:row>
      <xdr:rowOff>41414</xdr:rowOff>
    </xdr:from>
    <xdr:to>
      <xdr:col>18</xdr:col>
      <xdr:colOff>518493</xdr:colOff>
      <xdr:row>24</xdr:row>
      <xdr:rowOff>98564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5840E616-7C26-439A-A8F6-8E076A4C11EB}"/>
            </a:ext>
          </a:extLst>
        </xdr:cNvPr>
        <xdr:cNvGrpSpPr/>
      </xdr:nvGrpSpPr>
      <xdr:grpSpPr>
        <a:xfrm>
          <a:off x="4464328" y="223631"/>
          <a:ext cx="10035208" cy="4248150"/>
          <a:chOff x="4273827" y="223632"/>
          <a:chExt cx="10035209" cy="4438650"/>
        </a:xfrm>
      </xdr:grpSpPr>
      <xdr:pic>
        <xdr:nvPicPr>
          <xdr:cNvPr id="5" name="Picture 1" descr="image001">
            <a:extLst>
              <a:ext uri="{FF2B5EF4-FFF2-40B4-BE49-F238E27FC236}">
                <a16:creationId xmlns:a16="http://schemas.microsoft.com/office/drawing/2014/main" id="{C0C80A2F-E2D3-4B0B-8EC4-8A183F8A1BD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73827" y="223632"/>
            <a:ext cx="10035209" cy="4438650"/>
          </a:xfrm>
          <a:prstGeom prst="rect">
            <a:avLst/>
          </a:prstGeom>
          <a:noFill/>
          <a:ln w="9525">
            <a:solidFill>
              <a:schemeClr val="bg1">
                <a:lumMod val="50000"/>
              </a:schemeClr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77E5427F-779F-49B1-B687-23D7F70250F8}"/>
              </a:ext>
            </a:extLst>
          </xdr:cNvPr>
          <xdr:cNvSpPr/>
        </xdr:nvSpPr>
        <xdr:spPr>
          <a:xfrm>
            <a:off x="8224630" y="1706219"/>
            <a:ext cx="447261" cy="149086"/>
          </a:xfrm>
          <a:prstGeom prst="rect">
            <a:avLst/>
          </a:prstGeom>
          <a:noFill/>
          <a:ln w="60325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45554</xdr:colOff>
      <xdr:row>25</xdr:row>
      <xdr:rowOff>61706</xdr:rowOff>
    </xdr:from>
    <xdr:to>
      <xdr:col>16</xdr:col>
      <xdr:colOff>201267</xdr:colOff>
      <xdr:row>62</xdr:row>
      <xdr:rowOff>109331</xdr:rowOff>
    </xdr:to>
    <xdr:pic>
      <xdr:nvPicPr>
        <xdr:cNvPr id="6" name="Picture 2" descr="image002">
          <a:extLst>
            <a:ext uri="{FF2B5EF4-FFF2-40B4-BE49-F238E27FC236}">
              <a16:creationId xmlns:a16="http://schemas.microsoft.com/office/drawing/2014/main" id="{DD9C5BBE-7CC7-4FD0-B955-41949E110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7967" y="4824206"/>
          <a:ext cx="8504583" cy="7096125"/>
        </a:xfrm>
        <a:prstGeom prst="rect">
          <a:avLst/>
        </a:prstGeom>
        <a:noFill/>
        <a:ln w="9525">
          <a:solidFill>
            <a:schemeClr val="bg1">
              <a:lumMod val="50000"/>
            </a:schemeClr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480391</xdr:colOff>
      <xdr:row>41</xdr:row>
      <xdr:rowOff>182216</xdr:rowOff>
    </xdr:from>
    <xdr:to>
      <xdr:col>12</xdr:col>
      <xdr:colOff>74544</xdr:colOff>
      <xdr:row>42</xdr:row>
      <xdr:rowOff>165651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69DDDF2B-8385-4A26-9931-7B800206C20A}"/>
            </a:ext>
          </a:extLst>
        </xdr:cNvPr>
        <xdr:cNvSpPr/>
      </xdr:nvSpPr>
      <xdr:spPr>
        <a:xfrm>
          <a:off x="9384195" y="7992716"/>
          <a:ext cx="819979" cy="173935"/>
        </a:xfrm>
        <a:prstGeom prst="rect">
          <a:avLst/>
        </a:prstGeom>
        <a:noFill/>
        <a:ln w="6032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EAAE-B2E1-45A2-A1D5-3C7F2C8EBFE9}">
  <dimension ref="A1:C16"/>
  <sheetViews>
    <sheetView tabSelected="1" zoomScale="115" zoomScaleNormal="115" workbookViewId="0">
      <selection activeCell="A21" sqref="A21"/>
    </sheetView>
  </sheetViews>
  <sheetFormatPr defaultRowHeight="14.5" x14ac:dyDescent="0.35"/>
  <cols>
    <col min="1" max="1" width="44.1796875" style="1" bestFit="1" customWidth="1"/>
    <col min="2" max="2" width="10.1796875" bestFit="1" customWidth="1"/>
    <col min="4" max="5" width="12" bestFit="1" customWidth="1"/>
  </cols>
  <sheetData>
    <row r="1" spans="1:3" x14ac:dyDescent="0.35">
      <c r="A1" s="4" t="s">
        <v>8</v>
      </c>
      <c r="B1" s="4"/>
      <c r="C1" s="4"/>
    </row>
    <row r="3" spans="1:3" x14ac:dyDescent="0.35">
      <c r="A3" s="1" t="s">
        <v>3</v>
      </c>
      <c r="B3">
        <v>2.371</v>
      </c>
      <c r="C3" t="s">
        <v>2</v>
      </c>
    </row>
    <row r="5" spans="1:3" x14ac:dyDescent="0.35">
      <c r="A5" s="1" t="s">
        <v>5</v>
      </c>
      <c r="B5">
        <v>0.5</v>
      </c>
      <c r="C5" t="s">
        <v>4</v>
      </c>
    </row>
    <row r="6" spans="1:3" x14ac:dyDescent="0.35">
      <c r="A6" s="1" t="s">
        <v>6</v>
      </c>
      <c r="B6">
        <f>B5*3600</f>
        <v>1800</v>
      </c>
      <c r="C6" t="s">
        <v>1</v>
      </c>
    </row>
    <row r="8" spans="1:3" x14ac:dyDescent="0.35">
      <c r="A8" s="1" t="s">
        <v>7</v>
      </c>
      <c r="B8" s="3">
        <f>B3*B6</f>
        <v>4267.8</v>
      </c>
      <c r="C8" s="3" t="s">
        <v>10</v>
      </c>
    </row>
    <row r="9" spans="1:3" x14ac:dyDescent="0.35">
      <c r="A9" s="1" t="s">
        <v>11</v>
      </c>
      <c r="B9">
        <v>0.46429999999999999</v>
      </c>
      <c r="C9" s="3" t="s">
        <v>0</v>
      </c>
    </row>
    <row r="10" spans="1:3" x14ac:dyDescent="0.35">
      <c r="A10" s="1" t="s">
        <v>7</v>
      </c>
      <c r="B10" s="2">
        <f>B8/B9</f>
        <v>9191.9017876373036</v>
      </c>
      <c r="C10" s="2" t="s">
        <v>9</v>
      </c>
    </row>
    <row r="12" spans="1:3" x14ac:dyDescent="0.35">
      <c r="B12" s="3"/>
      <c r="C12" s="3"/>
    </row>
    <row r="13" spans="1:3" x14ac:dyDescent="0.35">
      <c r="B13" s="2"/>
      <c r="C13" s="2"/>
    </row>
    <row r="14" spans="1:3" x14ac:dyDescent="0.35">
      <c r="C14" s="3"/>
    </row>
    <row r="16" spans="1:3" x14ac:dyDescent="0.35">
      <c r="B16" s="2"/>
      <c r="C16" s="2"/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1" ma:contentTypeDescription="Create a new document." ma:contentTypeScope="" ma:versionID="16f54e141e580b8e0a50c8e2e3c444ea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bd08dcc75b3c941002fcb64e478907c7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610FDF-BEAD-4694-A8E4-72255DD07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2BDE25-3BDC-42C4-85FB-B1BFF4081A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84d85bb-9a87-4f04-848f-6f0e3b359c3e"/>
    <ds:schemaRef ds:uri="b6aadf7a-b6c4-4b57-ba87-55c493b4fd0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085753-7F6A-481D-ADC1-F853BEFAE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Galea</dc:creator>
  <cp:lastModifiedBy>Christine Galea</cp:lastModifiedBy>
  <dcterms:created xsi:type="dcterms:W3CDTF">2020-03-09T14:02:21Z</dcterms:created>
  <dcterms:modified xsi:type="dcterms:W3CDTF">2020-03-25T10:45:14Z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